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<sst xmlns="http://schemas.openxmlformats.org/spreadsheetml/2006/main" count="513" uniqueCount="337">
  <si>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</si>
  <si>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</si>
  <si>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</si>
  <si>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</si>
  <si>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</si>
  <si>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</si>
  <si>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</si>
  <si>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</si>
  <si>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</si>
  <si>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</si>
  <si>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</si>
  <si>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</si>
  <si>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</si>
  <si>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</si>
  <si>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</si>
  <si>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</si>
  <si>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</si>
  <si>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</si>
  <si>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</si>
  <si>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</si>
  <si>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</si>
  <si>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</si>
  <si>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</si>
  <si>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</si>
  <si>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</si>
  <si>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</si>
  <si>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</si>
  <si>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</si>
  <si>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</si>
  <si>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</si>
  <si>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</si>
  <si>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</si>
  <si>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</si>
  <si>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</si>
  <si>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</si>
  <si>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</si>
  <si>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</si>
  <si>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</si>
  <si>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</si>
  <si>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</si>
  <si>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</si>
  <si>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</si>
  <si>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</si>
  <si>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</si>
  <si>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</si>
  <si>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</si>
  <si>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</si>
  <si>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</si>
  <si>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</si>
  <si>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</si>
  <si>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</si>
  <si>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</si>
  <si>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</si>
  <si>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</si>
  <si>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</si>
  <si>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</si>
  <si>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</si>
  <si>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</si>
  <si>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</si>
  <si>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</si>
  <si>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</si>
  <si>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</si>
  <si>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</si>
  <si>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</si>
  <si>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</si>
  <si>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</si>
  <si>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</si>
  <si>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</si>
  <si>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</si>
  <si>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</si>
  <si>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</si>
  <si>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</si>
  <si>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</si>
  <si>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</si>
  <si>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</si>
  <si>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</si>
  <si>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</si>
  <si>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</si>
  <si>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</si>
  <si>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</si>
  <si>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</si>
  <si>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</si>
  <si>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</si>
  <si>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</si>
  <si>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</si>
  <si>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</si>
  <si>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</si>
  <si>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</si>
  <si>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</si>
  <si>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</si>
  <si>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</si>
  <si>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</si>
  <si>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</si>
  <si>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</si>
  <si>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</si>
  <si>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</si>
  <si>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</si>
  <si>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</si>
  <si>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</si>
  <si>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</si>
  <si>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</si>
  <si>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</si>
  <si>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</si>
  <si>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</si>
  <si>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</si>
  <si>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</si>
  <si>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</si>
  <si>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</si>
  <si>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</si>
  <si>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</si>
  <si>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</si>
  <si>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</si>
  <si>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</si>
  <si>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</si>
  <si>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</si>
  <si>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</si>
  <si>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</si>
  <si>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</si>
  <si>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</si>
  <si>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</si>
  <si>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</si>
  <si>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</si>
  <si>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</si>
  <si>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</si>
  <si>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</si>
  <si>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</si>
  <si>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</si>
  <si>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</si>
  <si>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</si>
  <si>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</si>
  <si>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</si>
  <si>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</si>
  <si>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</si>
  <si>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</si>
  <si>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</si>
  <si>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</si>
  <si>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</si>
  <si>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</si>
  <si>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</si>
  <si>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</si>
  <si>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</si>
  <si>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</si>
  <si>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</si>
  <si>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</si>
  <si>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</si>
  <si>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</si>
  <si>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</si>
  <si>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</si>
  <si>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</si>
  <si>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</si>
  <si>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</si>
  <si>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</si>
  <si>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</si>
  <si>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</si>
  <si>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</si>
  <si>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</si>
  <si>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</si>
  <si>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</si>
  <si>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</si>
  <si>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</si>
  <si>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</si>
  <si>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</si>
  <si>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</si>
  <si>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</si>
  <si>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</si>
  <si>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</si>
  <si>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</si>
  <si>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</si>
  <si>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</si>
  <si>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</si>
  <si>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</si>
  <si>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</si>
  <si>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</si>
  <si>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</si>
  <si>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</si>
  <si>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</si>
  <si>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</si>
  <si>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</si>
  <si>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</si>
  <si>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</si>
  <si>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</si>
  <si>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</si>
  <si>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</si>
  <si>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</si>
  <si>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</si>
  <si>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</si>
  <si>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</si>
  <si>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</si>
  <si>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</si>
  <si>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</si>
  <si>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</si>
  <si>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</si>
  <si>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</si>
  <si>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</si>
  <si>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</si>
  <si>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</si>
  <si>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</si>
  <si>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</si>
  <si>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</si>
  <si>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</si>
  <si>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</si>
  <si>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</si>
  <si>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</si>
  <si>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</si>
  <si>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</si>
  <si>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</si>
  <si>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</si>
  <si>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</si>
  <si>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</si>
  <si>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</si>
  <si>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</si>
  <si>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</si>
  <si>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</si>
  <si>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</si>
  <si>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</si>
  <si>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</si>
  <si>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</si>
  <si>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</si>
  <si>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</si>
  <si>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</si>
  <si>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</si>
  <si>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</si>
  <si>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</si>
  <si>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</si>
  <si>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</si>
  <si>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</si>
  <si>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</si>
  <si>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</si>
  <si>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</si>
  <si>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</si>
  <si>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</si>
  <si>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</si>
  <si>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</si>
  <si>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</si>
  <si>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</si>
  <si>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</si>
  <si>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</si>
  <si>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</si>
  <si>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</si>
  <si>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</si>
  <si>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</si>
  <si>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</si>
  <si>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</si>
  <si>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</si>
  <si>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</si>
  <si>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</si>
  <si>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</si>
  <si>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</si>
  <si>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</si>
  <si>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</si>
  <si>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</si>
  <si>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</si>
  <si>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</si>
  <si>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</si>
  <si>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</si>
  <si>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</si>
  <si>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</si>
  <si>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</si>
  <si>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</si>
  <si>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</si>
  <si>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</si>
  <si>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</si>
  <si>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</si>
  <si>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</si>
  <si>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</si>
  <si>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</si>
  <si>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</si>
  <si>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</si>
  <si>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</si>
  <si>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</si>
  <si>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</si>
  <si>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</si>
  <si>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</si>
  <si>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</si>
  <si>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</si>
  <si>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</si>
  <si>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</si>
  <si>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</si>
  <si>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</si>
  <si>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</si>
  <si>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</si>
  <si>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</si>
  <si>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</si>
  <si>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</si>
  <si>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</si>
  <si>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</si>
  <si>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</si>
  <si>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</si>
  <si>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</si>
  <si>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</si>
  <si>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</si>
  <si>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</si>
  <si>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</si>
  <si>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</si>
  <si>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</si>
  <si>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</si>
  <si>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</si>
  <si>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</si>
  <si>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</si>
  <si>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</si>
  <si>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</si>
  <si>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</si>
  <si>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</si>
  <si>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</si>
  <si>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</si>
  <si>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</si>
  <si>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</si>
  <si>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</si>
  <si>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</si>
  <si>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</si>
  <si>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</si>
  <si>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</si>
  <si>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</si>
  <si>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</si>
  <si>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</si>
  <si>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</si>
  <si>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</si>
  <si>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</si>
  <si>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</si>
  <si>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</si>
  <si>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</si>
  <si>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</si>
  <si>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</si>
  <si>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</si>
  <si>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</si>
  <si>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</si>
  <si>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</si>
  <si>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M_UES_P230</t>
  </si>
  <si>
    <t>Реконструкция ВЛ-0,4 кВ ТП-251 ф-4</t>
  </si>
  <si>
    <t>1998</t>
  </si>
  <si>
    <t>АС-35</t>
  </si>
  <si>
    <t>СИП3Х50+1Х54,6</t>
  </si>
  <si>
    <t>ВЛ</t>
  </si>
  <si>
    <t>ВЛИ</t>
  </si>
  <si>
    <t>Год 2026</t>
  </si>
  <si>
    <t>Сметная стоимость проекта в ценах 2021 года с НДС, млн. руб.</t>
  </si>
  <si>
    <t>Л-251-004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</si>
</sst>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0.92200000000000004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B25" sqref="B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M_UES_P230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ТП-251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9" t="s">
        <v>9</v>
      </c>
      <c r="B21" s="139" t="s">
        <v>71</v>
      </c>
      <c r="C21" s="139"/>
      <c r="D21" s="139" t="s">
        <v>72</v>
      </c>
      <c r="E21" s="139"/>
      <c r="F21" s="139" t="s">
        <v>73</v>
      </c>
      <c r="G21" s="139"/>
      <c r="H21" s="139"/>
      <c r="I21" s="139"/>
      <c r="J21" s="139" t="s">
        <v>74</v>
      </c>
      <c r="K21" s="139" t="s">
        <v>75</v>
      </c>
      <c r="L21" s="139"/>
      <c r="M21" s="139" t="s">
        <v>76</v>
      </c>
      <c r="N21" s="139"/>
      <c r="O21" s="139" t="s">
        <v>77</v>
      </c>
      <c r="P21" s="139"/>
      <c r="Q21" s="139" t="s">
        <v>78</v>
      </c>
      <c r="R21" s="139"/>
      <c r="S21" s="139" t="s">
        <v>79</v>
      </c>
      <c r="T21" s="139" t="s">
        <v>80</v>
      </c>
      <c r="U21" s="139" t="s">
        <v>81</v>
      </c>
      <c r="V21" s="139" t="s">
        <v>82</v>
      </c>
      <c r="W21" s="139"/>
      <c r="X21" s="140" t="s">
        <v>83</v>
      </c>
      <c r="Y21" s="140"/>
      <c r="Z21" s="140" t="s">
        <v>84</v>
      </c>
      <c r="AA21" s="140"/>
    </row>
    <row r="22" spans="1:27" ht="216" customHeight="1" x14ac:dyDescent="0.25">
      <c r="A22" s="139"/>
      <c r="B22" s="139"/>
      <c r="C22" s="139"/>
      <c r="D22" s="139"/>
      <c r="E22" s="139"/>
      <c r="F22" s="139" t="s">
        <v>85</v>
      </c>
      <c r="G22" s="139"/>
      <c r="H22" s="139" t="s">
        <v>86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9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2"/>
      <c r="B25" s="138" t="s">
        <v>336</v>
      </c>
      <c r="C25" s="138"/>
      <c r="D25" s="139"/>
      <c r="E25" s="139"/>
      <c r="F25" s="139">
        <v>0.4</v>
      </c>
      <c r="G25" s="139"/>
      <c r="H25" s="139"/>
      <c r="I25" s="139"/>
      <c r="J25" s="39" t="s">
        <v>329</v>
      </c>
      <c r="K25" s="132">
        <v>1</v>
      </c>
      <c r="L25" s="131">
        <v>1</v>
      </c>
      <c r="M25" s="40" t="s">
        <v>330</v>
      </c>
      <c r="N25" s="40" t="s">
        <v>331</v>
      </c>
      <c r="O25" s="132" t="s">
        <v>332</v>
      </c>
      <c r="P25" s="131" t="s">
        <v>333</v>
      </c>
      <c r="Q25" s="131">
        <v>1.1200000000000001</v>
      </c>
      <c r="R25" s="41">
        <v>1.1200000000000001</v>
      </c>
      <c r="S25" s="132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3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M_UES_P230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ТП-251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7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M_UES_P230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ТП-251 ф-4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9" t="s">
        <v>107</v>
      </c>
      <c r="B21" s="139" t="s">
        <v>108</v>
      </c>
      <c r="C21" s="138" t="s">
        <v>109</v>
      </c>
      <c r="D21" s="138"/>
      <c r="E21" s="138"/>
      <c r="F21" s="138"/>
      <c r="G21" s="138"/>
      <c r="H21" s="138"/>
      <c r="I21" s="139" t="s">
        <v>110</v>
      </c>
      <c r="J21" s="139" t="s">
        <v>111</v>
      </c>
      <c r="K21" s="139" t="s">
        <v>112</v>
      </c>
      <c r="L21" s="139" t="s">
        <v>113</v>
      </c>
    </row>
    <row r="22" spans="1:12" ht="58.5" customHeight="1" x14ac:dyDescent="0.25">
      <c r="A22" s="139"/>
      <c r="B22" s="139"/>
      <c r="C22" s="143" t="s">
        <v>114</v>
      </c>
      <c r="D22" s="143"/>
      <c r="E22" s="49"/>
      <c r="F22" s="50"/>
      <c r="G22" s="143" t="s">
        <v>115</v>
      </c>
      <c r="H22" s="143"/>
      <c r="I22" s="139"/>
      <c r="J22" s="139"/>
      <c r="K22" s="139"/>
      <c r="L22" s="139"/>
    </row>
    <row r="23" spans="1:12" ht="47.25" x14ac:dyDescent="0.25">
      <c r="A23" s="139"/>
      <c r="B23" s="139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9"/>
      <c r="J23" s="139"/>
      <c r="K23" s="139"/>
      <c r="L23" s="139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M_UES_P230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ТП-251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9" t="s">
        <v>175</v>
      </c>
      <c r="B20" s="139" t="s">
        <v>176</v>
      </c>
      <c r="C20" s="139" t="s">
        <v>177</v>
      </c>
      <c r="D20" s="139"/>
      <c r="E20" s="138" t="s">
        <v>178</v>
      </c>
      <c r="F20" s="138"/>
      <c r="G20" s="139" t="s">
        <v>179</v>
      </c>
      <c r="H20" s="144" t="s">
        <v>334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40" t="s">
        <v>182</v>
      </c>
      <c r="U20" s="140"/>
      <c r="V20" s="6"/>
      <c r="W20" s="6"/>
      <c r="X20" s="6"/>
    </row>
    <row r="21" spans="1:24" ht="99.75" customHeight="1" x14ac:dyDescent="0.25">
      <c r="A21" s="139"/>
      <c r="B21" s="139"/>
      <c r="C21" s="139"/>
      <c r="D21" s="139"/>
      <c r="E21" s="138"/>
      <c r="F21" s="138"/>
      <c r="G21" s="139"/>
      <c r="H21" s="139" t="s">
        <v>114</v>
      </c>
      <c r="I21" s="139"/>
      <c r="J21" s="139" t="s">
        <v>183</v>
      </c>
      <c r="K21" s="139"/>
      <c r="L21" s="139" t="s">
        <v>114</v>
      </c>
      <c r="M21" s="139"/>
      <c r="N21" s="139" t="s">
        <v>183</v>
      </c>
      <c r="O21" s="139"/>
      <c r="P21" s="139" t="s">
        <v>114</v>
      </c>
      <c r="Q21" s="139"/>
      <c r="R21" s="139" t="s">
        <v>183</v>
      </c>
      <c r="S21" s="139"/>
      <c r="T21" s="140"/>
      <c r="U21" s="140"/>
    </row>
    <row r="22" spans="1:24" ht="89.25" customHeight="1" x14ac:dyDescent="0.25">
      <c r="A22" s="139"/>
      <c r="B22" s="139"/>
      <c r="C22" s="70" t="s">
        <v>114</v>
      </c>
      <c r="D22" s="70" t="s">
        <v>184</v>
      </c>
      <c r="E22" s="71" t="s">
        <v>185</v>
      </c>
      <c r="F22" s="71" t="s">
        <v>186</v>
      </c>
      <c r="G22" s="139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0.92200000000000004</v>
      </c>
      <c r="D24" s="73"/>
      <c r="E24" s="73"/>
      <c r="F24" s="73"/>
      <c r="G24" s="73"/>
      <c r="H24" s="35">
        <v>0.92200000000000004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0.76800000000000002</v>
      </c>
      <c r="D31" s="44"/>
      <c r="E31" s="44"/>
      <c r="F31" s="35"/>
      <c r="G31" s="44"/>
      <c r="H31" s="77">
        <v>0.76800000000000002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0.183</v>
      </c>
      <c r="D32" s="44"/>
      <c r="E32" s="44"/>
      <c r="F32" s="35"/>
      <c r="G32" s="44"/>
      <c r="H32" s="77">
        <v>0.183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0.57699999999999996</v>
      </c>
      <c r="D33" s="44"/>
      <c r="E33" s="44"/>
      <c r="F33" s="35"/>
      <c r="G33" s="44"/>
      <c r="H33" s="77">
        <v>0.57699999999999996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8.9999999999999993E-3</v>
      </c>
      <c r="D34" s="44"/>
      <c r="E34" s="44"/>
      <c r="F34" s="35"/>
      <c r="G34" s="35"/>
      <c r="H34" s="77">
        <v>8.9999999999999993E-3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M_UES_P230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ТП-251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M_UES_P230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ТП-251 ф-4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ТП-251 ф-4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335</v>
      </c>
      <c r="B27" s="107">
        <f>'1. паспорт местоположение'!C48</f>
        <v>0.92200000000000004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2021-07-30T09:00:10Z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